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lustabucaedu-my.sharepoint.com/personal/hernan_hernandez01_ustabuca_edu_co/Documents/MAESTRÍA/3. TRABAJO FINAL/"/>
    </mc:Choice>
  </mc:AlternateContent>
  <xr:revisionPtr revIDLastSave="463" documentId="11_9248B46DC1CBB2E3ED7FF6F9903E8C1851038383" xr6:coauthVersionLast="47" xr6:coauthVersionMax="47" xr10:uidLastSave="{CFF27ABF-5327-4EA4-B030-A84D7411C3D2}"/>
  <bookViews>
    <workbookView xWindow="-108" yWindow="-108" windowWidth="23256" windowHeight="12576" xr2:uid="{00000000-000D-0000-FFFF-FFFF00000000}"/>
  </bookViews>
  <sheets>
    <sheet name="Cap10. Recursos" sheetId="1" r:id="rId1"/>
    <sheet name="Cap11. Cronograma" sheetId="2" r:id="rId2"/>
    <sheet name="Cap13. Eva de resultados" sheetId="4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5" i="1"/>
  <c r="D24" i="1"/>
  <c r="D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tc={9D49CCB2-4ADD-49B9-ADD2-C8860D564024}</author>
    <author>tc={DA4B0889-3F5D-4057-A156-FAEE8F1C6795}</author>
    <author>tc={C87FF6C3-CEB5-4BDC-983D-45B6CA0BF24A}</author>
  </authors>
  <commentList>
    <comment ref="D24" authorId="0" shapeId="0" xr:uid="{9D49CCB2-4ADD-49B9-ADD2-C8860D5640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Tentativo (7 Bancos Siemens o AllenBradley)
1. Valores de los bancos año 2014 y 2015 $25.000.000 + Incremento IPC hacia el año 2021 = $35.000.000 * 7U
*Nota: Las licencias de software TIA Portal o RsLogix 5000, se incluyen dentro del costo del banco</t>
      </text>
    </comment>
    <comment ref="D25" authorId="1" shapeId="0" xr:uid="{DA4B0889-3F5D-4057-A156-FAEE8F1C679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Tentativo (Mejoras bancos FESTO)
1. Repotenciación bancos FESTO $80.000.000COP</t>
      </text>
    </comment>
    <comment ref="D26" authorId="2" shapeId="0" xr:uid="{C87FF6C3-CEB5-4BDC-983D-45B6CA0BF24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Tentativo (7 módulos)
1. OPC Kepware $1.500USD * 3.500(USD-&gt;COP) * 7U
2. Software FluidSim neumático $66.000.000 (50Licencias)</t>
      </text>
    </comment>
  </commentList>
</comments>
</file>

<file path=xl/sharedStrings.xml><?xml version="1.0" encoding="utf-8"?>
<sst xmlns="http://schemas.openxmlformats.org/spreadsheetml/2006/main" count="56" uniqueCount="49">
  <si>
    <t>Recurso materiales</t>
  </si>
  <si>
    <t>Recurso</t>
  </si>
  <si>
    <t>1.1 Investigador principal</t>
  </si>
  <si>
    <t>1.2 Co-Investigador</t>
  </si>
  <si>
    <t>1.3 Aliado externo</t>
  </si>
  <si>
    <t>2.1 Coordinador de laboratorios</t>
  </si>
  <si>
    <t>2.1.1 Laboratoristas (x3)</t>
  </si>
  <si>
    <t>2.2 Director TIC</t>
  </si>
  <si>
    <t>2.2.1 Personal TIC (x3)</t>
  </si>
  <si>
    <t>2.4 Facultad de ing. Mecatrónica</t>
  </si>
  <si>
    <t>2.4.1 Decano</t>
  </si>
  <si>
    <t>2.3 Asistente de compras y adquisiciones</t>
  </si>
  <si>
    <t>1. Requerido para convocatoria FODEIN</t>
  </si>
  <si>
    <t xml:space="preserve">2. Personal USTA </t>
  </si>
  <si>
    <t>2.4.2 Secretaria</t>
  </si>
  <si>
    <t>2.4.3 Docentes del área de automatización (x7)</t>
  </si>
  <si>
    <t>2h</t>
  </si>
  <si>
    <t>Dedicación 
en la semana</t>
  </si>
  <si>
    <t>2h (C/uno)</t>
  </si>
  <si>
    <t>Recurso humano:</t>
  </si>
  <si>
    <t>Rubros</t>
  </si>
  <si>
    <t>2. Equipos</t>
  </si>
  <si>
    <t>1. Servicios técnicos</t>
  </si>
  <si>
    <t>4. Fotocopias y papelería</t>
  </si>
  <si>
    <t>5. Recursos bibliográficos</t>
  </si>
  <si>
    <t>6. Auxilio de transporte</t>
  </si>
  <si>
    <t>7. Salidas de campo</t>
  </si>
  <si>
    <t>Fases</t>
  </si>
  <si>
    <t>Mes</t>
  </si>
  <si>
    <t>8. Movilidad</t>
  </si>
  <si>
    <t>9. Publicaciones</t>
  </si>
  <si>
    <t>1. Reuniones de definición</t>
  </si>
  <si>
    <t>2. Reuniones de formulación</t>
  </si>
  <si>
    <t>3. Exploración de soluciones</t>
  </si>
  <si>
    <t>4. Selección de solución</t>
  </si>
  <si>
    <t>5. Implementación de solución</t>
  </si>
  <si>
    <t>6. Estabilización y correcciones</t>
  </si>
  <si>
    <t>7. Entrega de resultados</t>
  </si>
  <si>
    <t>1.4 Proveedores externos</t>
  </si>
  <si>
    <t>Indicador clave de todo el proyecto</t>
  </si>
  <si>
    <t>* Lograr un impacto positivo en los indicadores internos de la facultad de ingeniería mecatrónica, enfocados a la enseñanza/aprendizaje de los espacios académicos del área de automatización industrial y sus respectivos laboratorios.</t>
  </si>
  <si>
    <t>12h</t>
  </si>
  <si>
    <t>6h</t>
  </si>
  <si>
    <t>2h (Planificación
20h (Implementación)</t>
  </si>
  <si>
    <t>4h (C/uno)</t>
  </si>
  <si>
    <t xml:space="preserve">TOTAL = </t>
  </si>
  <si>
    <t>4. Software</t>
  </si>
  <si>
    <t>3. Materiales de diseño e insumos</t>
  </si>
  <si>
    <r>
      <rPr>
        <b/>
        <sz val="12"/>
        <color theme="1"/>
        <rFont val="Times New Roman"/>
        <family val="1"/>
      </rPr>
      <t>*Nota:</t>
    </r>
    <r>
      <rPr>
        <sz val="12"/>
        <color theme="1"/>
        <rFont val="Times New Roman"/>
        <family val="1"/>
      </rPr>
      <t xml:space="preserve"> No se incluyen valores asociados al mobiliario ni adecuaciones de planta física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</si>
</sst>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5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1" fillId="0" borderId="1" xfId="0" applyFont="1" applyBorder="1"/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 indent="4"/>
    </xf>
    <xf numFmtId="0" fontId="3" fillId="2" borderId="0" xfId="0" applyFont="1" applyFill="1"/>
    <xf numFmtId="0" fontId="1" fillId="3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1" fillId="4" borderId="1" xfId="0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indent="2"/>
    </xf>
    <xf numFmtId="0" fontId="2" fillId="2" borderId="0" xfId="0" applyFont="1" applyFill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indent="2"/>
    </xf>
    <xf numFmtId="0" fontId="1" fillId="0" borderId="1" xfId="0" applyFont="1" applyBorder="1" applyAlignment="1">
      <alignment vertical="center"/>
    </xf>
    <xf numFmtId="0" fontId="8" fillId="2" borderId="1" xfId="0" applyFont="1" applyFill="1" applyBorder="1"/>
    <xf numFmtId="0" fontId="1" fillId="5" borderId="1" xfId="0" applyFont="1" applyFill="1" applyBorder="1"/>
    <xf numFmtId="0" fontId="1" fillId="2" borderId="0" xfId="0" applyFont="1" applyFill="1"/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vertical="center"/>
    </xf>
    <xf numFmtId="164" fontId="1" fillId="0" borderId="1" xfId="1" applyNumberFormat="1" applyFont="1" applyBorder="1"/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/>
    </xf>
    <xf numFmtId="164" fontId="7" fillId="6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2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RNAN JOSUE HERNANDEZ LAMPREA" id="{BAAB13CD-80FF-4000-A6CE-EFC875814EBA}" userId="HERNAN JOSUE HERNANDEZ LAMPRE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4" dT="2021-11-29T18:05:49.94" personId="{BAAB13CD-80FF-4000-A6CE-EFC875814EBA}" id="{9D49CCB2-4ADD-49B9-ADD2-C8860D564024}">
    <text>Tentativo (7 Bancos Siemens o AllenBradley)
1. Valores de los bancos año 2014 y 2015 $25.000.000 + Incremento IPC hacia el año 2021 = $35.000.000 * 7U
*Nota: Las licencias de software TIA Portal o RsLogix 5000, se incluyen dentro del costo del banco</text>
  </threadedComment>
  <threadedComment ref="D25" dT="2021-11-27T17:17:08.35" personId="{BAAB13CD-80FF-4000-A6CE-EFC875814EBA}" id="{DA4B0889-3F5D-4057-A156-FAEE8F1C6795}">
    <text>Tentativo (Mejoras bancos FESTO)
1. Repotenciación bancos FESTO $80.000.000COP</text>
  </threadedComment>
  <threadedComment ref="D26" dT="2021-11-27T17:08:16.87" personId="{BAAB13CD-80FF-4000-A6CE-EFC875814EBA}" id="{C87FF6C3-CEB5-4BDC-983D-45B6CA0BF24A}">
    <text>Tentativo (7 módulos)
1. OPC Kepware $1.500USD * 3.500(USD-&gt;COP) * 7U
2. Software FluidSim neumático $66.000.000 (50Licencias)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5"/>
  <sheetViews>
    <sheetView showGridLines="0" tabSelected="1" topLeftCell="A16" workbookViewId="0">
      <selection activeCell="D39" sqref="D39"/>
    </sheetView>
  </sheetViews>
  <sheetFormatPr baseColWidth="10" defaultColWidth="8.88671875" defaultRowHeight="15.6" x14ac:dyDescent="0.3"/>
  <cols>
    <col min="1" max="2" width="5.77734375" style="1" customWidth="1"/>
    <col min="3" max="3" width="47.77734375" style="1" customWidth="1"/>
    <col min="4" max="4" width="23" style="1" customWidth="1"/>
    <col min="5" max="16384" width="8.88671875" style="1"/>
  </cols>
  <sheetData>
    <row r="2" spans="2:4" ht="21.6" customHeight="1" x14ac:dyDescent="0.3">
      <c r="B2" s="15" t="s">
        <v>19</v>
      </c>
      <c r="C2" s="6"/>
      <c r="D2" s="6"/>
    </row>
    <row r="3" spans="2:4" ht="31.2" x14ac:dyDescent="0.3">
      <c r="C3" s="8" t="s">
        <v>1</v>
      </c>
      <c r="D3" s="9" t="s">
        <v>17</v>
      </c>
    </row>
    <row r="4" spans="2:4" x14ac:dyDescent="0.3">
      <c r="C4" s="12" t="s">
        <v>12</v>
      </c>
      <c r="D4" s="10"/>
    </row>
    <row r="5" spans="2:4" x14ac:dyDescent="0.3">
      <c r="C5" s="4" t="s">
        <v>2</v>
      </c>
      <c r="D5" s="3" t="s">
        <v>41</v>
      </c>
    </row>
    <row r="6" spans="2:4" x14ac:dyDescent="0.3">
      <c r="C6" s="4" t="s">
        <v>3</v>
      </c>
      <c r="D6" s="3" t="s">
        <v>42</v>
      </c>
    </row>
    <row r="7" spans="2:4" x14ac:dyDescent="0.3">
      <c r="C7" s="4" t="s">
        <v>4</v>
      </c>
      <c r="D7" s="3" t="s">
        <v>42</v>
      </c>
    </row>
    <row r="8" spans="2:4" ht="31.2" x14ac:dyDescent="0.3">
      <c r="C8" s="17" t="s">
        <v>38</v>
      </c>
      <c r="D8" s="16" t="s">
        <v>43</v>
      </c>
    </row>
    <row r="9" spans="2:4" x14ac:dyDescent="0.3">
      <c r="C9" s="13" t="s">
        <v>13</v>
      </c>
      <c r="D9" s="11"/>
    </row>
    <row r="10" spans="2:4" x14ac:dyDescent="0.3">
      <c r="C10" s="14" t="s">
        <v>5</v>
      </c>
      <c r="D10" s="7" t="s">
        <v>16</v>
      </c>
    </row>
    <row r="11" spans="2:4" x14ac:dyDescent="0.3">
      <c r="C11" s="5" t="s">
        <v>6</v>
      </c>
      <c r="D11" s="3" t="s">
        <v>44</v>
      </c>
    </row>
    <row r="12" spans="2:4" x14ac:dyDescent="0.3">
      <c r="C12" s="14" t="s">
        <v>7</v>
      </c>
      <c r="D12" s="7" t="s">
        <v>16</v>
      </c>
    </row>
    <row r="13" spans="2:4" x14ac:dyDescent="0.3">
      <c r="C13" s="5" t="s">
        <v>8</v>
      </c>
      <c r="D13" s="3" t="s">
        <v>44</v>
      </c>
    </row>
    <row r="14" spans="2:4" x14ac:dyDescent="0.3">
      <c r="C14" s="14" t="s">
        <v>11</v>
      </c>
      <c r="D14" s="7" t="s">
        <v>16</v>
      </c>
    </row>
    <row r="15" spans="2:4" x14ac:dyDescent="0.3">
      <c r="C15" s="14" t="s">
        <v>9</v>
      </c>
      <c r="D15" s="7"/>
    </row>
    <row r="16" spans="2:4" x14ac:dyDescent="0.3">
      <c r="C16" s="5" t="s">
        <v>10</v>
      </c>
      <c r="D16" s="3" t="s">
        <v>16</v>
      </c>
    </row>
    <row r="17" spans="2:4" x14ac:dyDescent="0.3">
      <c r="C17" s="5" t="s">
        <v>14</v>
      </c>
      <c r="D17" s="3" t="s">
        <v>16</v>
      </c>
    </row>
    <row r="18" spans="2:4" x14ac:dyDescent="0.3">
      <c r="C18" s="5" t="s">
        <v>15</v>
      </c>
      <c r="D18" s="3" t="s">
        <v>18</v>
      </c>
    </row>
    <row r="19" spans="2:4" x14ac:dyDescent="0.3">
      <c r="C19" s="2"/>
    </row>
    <row r="21" spans="2:4" ht="17.399999999999999" x14ac:dyDescent="0.3">
      <c r="B21" s="15" t="s">
        <v>0</v>
      </c>
      <c r="C21" s="6"/>
      <c r="D21" s="6"/>
    </row>
    <row r="22" spans="2:4" x14ac:dyDescent="0.3">
      <c r="C22" s="8" t="s">
        <v>1</v>
      </c>
      <c r="D22" s="9" t="s">
        <v>20</v>
      </c>
    </row>
    <row r="23" spans="2:4" x14ac:dyDescent="0.3">
      <c r="C23" s="3" t="s">
        <v>22</v>
      </c>
      <c r="D23" s="24">
        <v>0</v>
      </c>
    </row>
    <row r="24" spans="2:4" x14ac:dyDescent="0.3">
      <c r="C24" s="23" t="s">
        <v>21</v>
      </c>
      <c r="D24" s="25">
        <f>35000000*7</f>
        <v>245000000</v>
      </c>
    </row>
    <row r="25" spans="2:4" x14ac:dyDescent="0.3">
      <c r="C25" s="23" t="s">
        <v>47</v>
      </c>
      <c r="D25" s="25">
        <f>80000000</f>
        <v>80000000</v>
      </c>
    </row>
    <row r="26" spans="2:4" x14ac:dyDescent="0.3">
      <c r="C26" s="23" t="s">
        <v>46</v>
      </c>
      <c r="D26" s="25">
        <f>1500*3500*7+66000000</f>
        <v>102750000</v>
      </c>
    </row>
    <row r="27" spans="2:4" x14ac:dyDescent="0.3">
      <c r="C27" s="23" t="s">
        <v>23</v>
      </c>
      <c r="D27" s="26">
        <v>0</v>
      </c>
    </row>
    <row r="28" spans="2:4" x14ac:dyDescent="0.3">
      <c r="C28" s="18" t="s">
        <v>24</v>
      </c>
      <c r="D28" s="24">
        <v>0</v>
      </c>
    </row>
    <row r="29" spans="2:4" x14ac:dyDescent="0.3">
      <c r="C29" s="18" t="s">
        <v>25</v>
      </c>
      <c r="D29" s="24">
        <v>0</v>
      </c>
    </row>
    <row r="30" spans="2:4" x14ac:dyDescent="0.3">
      <c r="C30" s="3" t="s">
        <v>26</v>
      </c>
      <c r="D30" s="24">
        <v>0</v>
      </c>
    </row>
    <row r="31" spans="2:4" x14ac:dyDescent="0.3">
      <c r="C31" s="3" t="s">
        <v>29</v>
      </c>
      <c r="D31" s="24">
        <v>10000000</v>
      </c>
    </row>
    <row r="32" spans="2:4" x14ac:dyDescent="0.3">
      <c r="C32" s="3" t="s">
        <v>30</v>
      </c>
      <c r="D32" s="24">
        <v>20000000</v>
      </c>
    </row>
    <row r="33" spans="3:4" x14ac:dyDescent="0.3">
      <c r="C33" s="22" t="s">
        <v>45</v>
      </c>
      <c r="D33" s="27">
        <f>SUM(D23:D32)</f>
        <v>457750000</v>
      </c>
    </row>
    <row r="34" spans="3:4" x14ac:dyDescent="0.3">
      <c r="C34" s="22"/>
      <c r="D34" s="28"/>
    </row>
    <row r="35" spans="3:4" x14ac:dyDescent="0.3">
      <c r="C35" s="1" t="s">
        <v>48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D9AB-2316-411B-8693-FA8AD8960050}">
  <dimension ref="B2:O10"/>
  <sheetViews>
    <sheetView showGridLines="0" zoomScale="160" zoomScaleNormal="160" workbookViewId="0">
      <selection activeCell="C14" sqref="C14"/>
    </sheetView>
  </sheetViews>
  <sheetFormatPr baseColWidth="10" defaultRowHeight="15.6" x14ac:dyDescent="0.3"/>
  <cols>
    <col min="1" max="1" width="5.77734375" style="1" customWidth="1"/>
    <col min="2" max="2" width="34.77734375" style="1" customWidth="1"/>
    <col min="3" max="15" width="5.77734375" style="1" customWidth="1"/>
    <col min="16" max="16384" width="11.5546875" style="1"/>
  </cols>
  <sheetData>
    <row r="2" spans="2:15" x14ac:dyDescent="0.3">
      <c r="C2" s="29" t="s">
        <v>28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5" x14ac:dyDescent="0.3">
      <c r="B3" s="19" t="s">
        <v>27</v>
      </c>
      <c r="C3" s="8">
        <v>1</v>
      </c>
      <c r="D3" s="8">
        <v>2</v>
      </c>
      <c r="E3" s="8">
        <v>3</v>
      </c>
      <c r="F3" s="8">
        <v>4</v>
      </c>
      <c r="G3" s="8">
        <v>5</v>
      </c>
      <c r="H3" s="8">
        <v>6</v>
      </c>
      <c r="I3" s="8">
        <v>7</v>
      </c>
      <c r="J3" s="8">
        <v>8</v>
      </c>
      <c r="K3" s="8">
        <v>9</v>
      </c>
      <c r="L3" s="8">
        <v>10</v>
      </c>
      <c r="M3" s="8">
        <v>11</v>
      </c>
      <c r="N3" s="8">
        <v>12</v>
      </c>
      <c r="O3" s="8">
        <v>13</v>
      </c>
    </row>
    <row r="4" spans="2:15" x14ac:dyDescent="0.3">
      <c r="B4" s="7" t="s">
        <v>31</v>
      </c>
      <c r="C4" s="2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2:15" x14ac:dyDescent="0.3">
      <c r="B5" s="7" t="s">
        <v>32</v>
      </c>
      <c r="C5" s="20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2:15" x14ac:dyDescent="0.3">
      <c r="B6" s="7" t="s">
        <v>33</v>
      </c>
      <c r="C6" s="3"/>
      <c r="D6" s="20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2:15" x14ac:dyDescent="0.3">
      <c r="B7" s="7" t="s">
        <v>34</v>
      </c>
      <c r="C7" s="3"/>
      <c r="D7" s="20"/>
      <c r="E7" s="20"/>
      <c r="F7" s="3"/>
      <c r="G7" s="3"/>
      <c r="H7" s="3"/>
      <c r="I7" s="3"/>
      <c r="J7" s="3"/>
      <c r="K7" s="3"/>
      <c r="L7" s="3"/>
      <c r="M7" s="3"/>
      <c r="N7" s="3"/>
      <c r="O7" s="3"/>
    </row>
    <row r="8" spans="2:15" x14ac:dyDescent="0.3">
      <c r="B8" s="7" t="s">
        <v>35</v>
      </c>
      <c r="C8" s="3"/>
      <c r="D8" s="3"/>
      <c r="E8" s="3"/>
      <c r="F8" s="20"/>
      <c r="G8" s="20"/>
      <c r="H8" s="20"/>
      <c r="I8" s="20"/>
      <c r="J8" s="20"/>
      <c r="K8" s="20"/>
      <c r="L8" s="3"/>
      <c r="M8" s="3"/>
      <c r="N8" s="3"/>
      <c r="O8" s="3"/>
    </row>
    <row r="9" spans="2:15" x14ac:dyDescent="0.3">
      <c r="B9" s="7" t="s">
        <v>36</v>
      </c>
      <c r="C9" s="3"/>
      <c r="D9" s="3"/>
      <c r="E9" s="3"/>
      <c r="F9" s="3"/>
      <c r="G9" s="3"/>
      <c r="H9" s="3"/>
      <c r="I9" s="3"/>
      <c r="J9" s="3"/>
      <c r="K9" s="20"/>
      <c r="L9" s="20"/>
      <c r="M9" s="3"/>
      <c r="N9" s="3"/>
      <c r="O9" s="3"/>
    </row>
    <row r="10" spans="2:15" x14ac:dyDescent="0.3">
      <c r="B10" s="7" t="s">
        <v>37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20"/>
      <c r="N10" s="20"/>
      <c r="O10" s="20"/>
    </row>
  </sheetData>
  <mergeCells count="1">
    <mergeCell ref="C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692A-DC15-4922-93F9-4C8FCECFE9C7}">
  <dimension ref="B2:H6"/>
  <sheetViews>
    <sheetView workbookViewId="0">
      <selection activeCell="C3" sqref="C3:H6"/>
    </sheetView>
  </sheetViews>
  <sheetFormatPr baseColWidth="10" defaultRowHeight="15.6" x14ac:dyDescent="0.3"/>
  <cols>
    <col min="1" max="2" width="5.77734375" style="1" customWidth="1"/>
    <col min="3" max="16384" width="11.5546875" style="1"/>
  </cols>
  <sheetData>
    <row r="2" spans="2:8" ht="17.399999999999999" x14ac:dyDescent="0.3">
      <c r="B2" s="15" t="s">
        <v>39</v>
      </c>
      <c r="C2" s="21"/>
      <c r="D2" s="21"/>
      <c r="E2" s="21"/>
      <c r="F2" s="31"/>
      <c r="G2" s="31"/>
      <c r="H2" s="31"/>
    </row>
    <row r="3" spans="2:8" x14ac:dyDescent="0.3">
      <c r="C3" s="30" t="s">
        <v>40</v>
      </c>
      <c r="D3" s="30"/>
      <c r="E3" s="30"/>
      <c r="F3" s="30"/>
      <c r="G3" s="30"/>
      <c r="H3" s="30"/>
    </row>
    <row r="4" spans="2:8" x14ac:dyDescent="0.3">
      <c r="C4" s="30"/>
      <c r="D4" s="30"/>
      <c r="E4" s="30"/>
      <c r="F4" s="30"/>
      <c r="G4" s="30"/>
      <c r="H4" s="30"/>
    </row>
    <row r="5" spans="2:8" x14ac:dyDescent="0.3">
      <c r="C5" s="30"/>
      <c r="D5" s="30"/>
      <c r="E5" s="30"/>
      <c r="F5" s="30"/>
      <c r="G5" s="30"/>
      <c r="H5" s="30"/>
    </row>
    <row r="6" spans="2:8" x14ac:dyDescent="0.3">
      <c r="C6" s="30"/>
      <c r="D6" s="30"/>
      <c r="E6" s="30"/>
      <c r="F6" s="30"/>
      <c r="G6" s="30"/>
      <c r="H6" s="30"/>
    </row>
  </sheetData>
  <mergeCells count="2">
    <mergeCell ref="C3:H6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Cap10. Recursos</vt:lpstr>
      <vt:lpstr>Cap11. Cronograma</vt:lpstr>
      <vt:lpstr>Cap13. Eva de 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Hernán J. Hernández L.</cp:lastModifiedBy>
  <cp:revision/>
  <dcterms:created xsi:type="dcterms:W3CDTF">2021-11-25T23:12:18Z</dcterms:created>
  <dcterms:modified xsi:type="dcterms:W3CDTF">2021-11-29T18:46:01Z</dcterms:modified>
  <cp:category/>
  <cp:contentStatus/>
</cp:coreProperties>
</file>